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8BB7FB22-49AD-4F10-B3B0-F62131A96A1A}" xr6:coauthVersionLast="47" xr6:coauthVersionMax="47" xr10:uidLastSave="{00000000-0000-0000-0000-000000000000}"/>
  <bookViews>
    <workbookView xWindow="-120" yWindow="-120" windowWidth="29040" windowHeight="15840" tabRatio="844" firstSheet="1" activeTab="2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0" l="1"/>
  <c r="Q3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10"/>
  <c r="N1" i="9"/>
  <c r="F37" i="12" l="1"/>
  <c r="J36" i="12" s="1"/>
  <c r="Q4" i="9"/>
  <c r="Q3" i="9"/>
  <c r="J4" i="12" l="1"/>
  <c r="J5" i="12" s="1"/>
  <c r="L36" i="12" s="1"/>
  <c r="AC2" i="11"/>
  <c r="AC2" i="10"/>
  <c r="AC2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11" l="1"/>
  <c r="J36" i="11" s="1"/>
  <c r="F37" i="10"/>
  <c r="J4" i="10" s="1"/>
  <c r="F37" i="9"/>
  <c r="J4" i="11" l="1"/>
  <c r="J5" i="11" s="1"/>
  <c r="L36" i="11" s="1"/>
  <c r="J36" i="10"/>
  <c r="J5" i="10"/>
  <c r="L35" i="10" s="1"/>
  <c r="J36" i="9"/>
  <c r="J4" i="9"/>
  <c r="J5" i="9" s="1"/>
  <c r="L37" i="9" l="1"/>
  <c r="J35" i="9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<sst xmlns="http://schemas.openxmlformats.org/spreadsheetml/2006/main" count="214" uniqueCount="58">
  <si>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</si>
  <si>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</si>
  <si>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</si>
  <si>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</si>
  <si>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</si>
  <si>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</si>
  <si>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</si>
  <si>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</si>
  <si>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</si>
  <si>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</si>
  <si>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</si>
  <si>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</si>
  <si>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</si>
  <si>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</si>
  <si>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</si>
  <si>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</si>
  <si>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</si>
  <si>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</si>
  <si>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</si>
  <si>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</si>
  <si>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</si>
  <si>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</si>
  <si>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</si>
  <si>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</si>
  <si>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</si>
  <si>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</si>
  <si>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</si>
  <si>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</si>
  <si>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</si>
  <si>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</si>
  <si>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</si>
  <si>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HUDAİ GÖKHAN İREN</t>
  </si>
  <si>
    <t>D.EYYÜPAĞA</t>
  </si>
  <si>
    <t>MISIR FLAKE ÇUVALLI</t>
  </si>
  <si>
    <t>AD</t>
  </si>
  <si>
    <t>MART SÜTÜNDEN KESİLECEK</t>
  </si>
  <si>
    <t>SMART DORA SOYA KÜSPESİ</t>
  </si>
  <si>
    <t>Satış</t>
  </si>
  <si>
    <t>YMA</t>
  </si>
  <si>
    <t>Z.EYYÜPAĞA</t>
  </si>
  <si>
    <t>Verilen Avans</t>
  </si>
  <si>
    <t xml:space="preserve">Açıklama </t>
  </si>
  <si>
    <t>Tutar</t>
  </si>
  <si>
    <t>ŞUBAT SÜTÜ 1. TAKSİT</t>
  </si>
  <si>
    <t>MART SÜTÜ 2. TAKSİT</t>
  </si>
  <si>
    <t>NİSAN  SÜTÜ 3. TAKSİT</t>
  </si>
  <si>
    <t>MAYIS SÜTÜ 4. TAKSİT</t>
  </si>
  <si>
    <t>ŞUBAT SÜTÜ TAKSİT</t>
  </si>
  <si>
    <t>MART SÜTÜ TAKSİT</t>
  </si>
  <si>
    <t>NİSAN SÜTÜ TAKSİT</t>
  </si>
  <si>
    <t>MAYIS SÜTÜ TAKSİT</t>
  </si>
  <si>
    <t>Mısır Flake 31 Ad.</t>
  </si>
  <si>
    <t>Soya 40 Ad.</t>
  </si>
  <si>
    <t>MART SÜTÜNE YAZILDI</t>
  </si>
  <si>
    <t>Tes.Tar. 09/03/2026 2 AD. SÜZEK</t>
  </si>
  <si>
    <t>Tes.Tar. 09/03/2026 12 Mt. Hortum</t>
  </si>
  <si>
    <t>Z.KATILIM</t>
  </si>
  <si>
    <t xml:space="preserve">Bıraktığı taktirde 2 aylık yağ cezaları kesilecek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</si>
</sst>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9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4" fontId="2" fillId="0" borderId="9" xfId="210" applyNumberFormat="1" applyBorder="1"/>
    <xf numFmtId="0" fontId="2" fillId="0" borderId="9" xfId="210" applyBorder="1"/>
    <xf numFmtId="169" fontId="2" fillId="0" borderId="9" xfId="210" applyNumberFormat="1" applyBorder="1" applyAlignment="1">
      <alignment horizontal="right"/>
    </xf>
    <xf numFmtId="4" fontId="2" fillId="0" borderId="9" xfId="210" applyNumberFormat="1" applyBorder="1" applyAlignment="1">
      <alignment horizontal="right"/>
    </xf>
    <xf numFmtId="3" fontId="2" fillId="0" borderId="9" xfId="210" applyNumberFormat="1" applyBorder="1"/>
    <xf numFmtId="49" fontId="2" fillId="0" borderId="9" xfId="210" applyNumberFormat="1" applyBorder="1" applyAlignment="1">
      <alignment horizontal="left"/>
    </xf>
    <xf numFmtId="167" fontId="2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2" fillId="0" borderId="9" xfId="210" applyNumberFormat="1" applyBorder="1" applyAlignment="1">
      <alignment horizontal="left"/>
    </xf>
    <xf numFmtId="49" fontId="2" fillId="0" borderId="0" xfId="210" applyNumberFormat="1" applyAlignment="1">
      <alignment horizontal="left"/>
    </xf>
    <xf numFmtId="43" fontId="9" fillId="0" borderId="12" xfId="250" applyFont="1" applyBorder="1"/>
    <xf numFmtId="0" fontId="9" fillId="0" borderId="9" xfId="0" applyFont="1" applyBorder="1" applyAlignment="1">
      <alignment horizontal="center"/>
    </xf>
    <xf numFmtId="43" fontId="9" fillId="0" borderId="9" xfId="250" applyFont="1" applyBorder="1" applyAlignment="1">
      <alignment horizontal="center"/>
    </xf>
    <xf numFmtId="14" fontId="0" fillId="2" borderId="9" xfId="0" applyNumberFormat="1" applyFill="1" applyBorder="1"/>
    <xf numFmtId="43" fontId="0" fillId="2" borderId="9" xfId="250" applyFont="1" applyFill="1" applyBorder="1"/>
    <xf numFmtId="0" fontId="0" fillId="34" borderId="9" xfId="0" applyFill="1" applyBorder="1"/>
    <xf numFmtId="43" fontId="0" fillId="0" borderId="0" xfId="250" applyFont="1"/>
    <xf numFmtId="43" fontId="0" fillId="0" borderId="9" xfId="250" applyFont="1" applyBorder="1"/>
    <xf numFmtId="43" fontId="0" fillId="34" borderId="9" xfId="250" applyFont="1" applyFill="1" applyBorder="1"/>
    <xf numFmtId="4" fontId="1" fillId="0" borderId="31" xfId="230" applyNumberFormat="1" applyBorder="1" applyAlignment="1">
      <alignment horizontal="right"/>
    </xf>
    <xf numFmtId="0" fontId="0" fillId="0" borderId="32" xfId="0" applyBorder="1"/>
    <xf numFmtId="14" fontId="0" fillId="2" borderId="8" xfId="0" applyNumberFormat="1" applyFill="1" applyBorder="1"/>
    <xf numFmtId="168" fontId="2" fillId="2" borderId="9" xfId="210" applyNumberFormat="1" applyFill="1" applyBorder="1" applyAlignment="1">
      <alignment horizontal="left"/>
    </xf>
    <xf numFmtId="167" fontId="2" fillId="2" borderId="9" xfId="210" applyNumberFormat="1" applyFill="1" applyBorder="1" applyAlignment="1">
      <alignment horizontal="right"/>
    </xf>
    <xf numFmtId="49" fontId="2" fillId="2" borderId="9" xfId="210" applyNumberFormat="1" applyFill="1" applyBorder="1" applyAlignment="1">
      <alignment horizontal="left"/>
    </xf>
    <xf numFmtId="3" fontId="2" fillId="2" borderId="9" xfId="210" applyNumberFormat="1" applyFill="1" applyBorder="1"/>
    <xf numFmtId="169" fontId="2" fillId="2" borderId="9" xfId="210" applyNumberFormat="1" applyFill="1" applyBorder="1" applyAlignment="1">
      <alignment horizontal="right"/>
    </xf>
    <xf numFmtId="4" fontId="2" fillId="2" borderId="9" xfId="210" applyNumberFormat="1" applyFill="1" applyBorder="1" applyAlignment="1">
      <alignment horizontal="right"/>
    </xf>
    <xf numFmtId="0" fontId="2" fillId="2" borderId="9" xfId="210" applyFill="1" applyBorder="1"/>
    <xf numFmtId="164" fontId="2" fillId="2" borderId="9" xfId="210" applyNumberFormat="1" applyFill="1" applyBorder="1"/>
    <xf numFmtId="2" fontId="0" fillId="34" borderId="9" xfId="0" applyNumberFormat="1" applyFill="1" applyBorder="1"/>
    <xf numFmtId="168" fontId="2" fillId="0" borderId="8" xfId="210" applyNumberFormat="1" applyBorder="1" applyAlignment="1">
      <alignment horizontal="left"/>
    </xf>
    <xf numFmtId="4" fontId="2" fillId="0" borderId="11" xfId="210" applyNumberFormat="1" applyBorder="1" applyAlignment="1">
      <alignment horizontal="right"/>
    </xf>
    <xf numFmtId="0" fontId="9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7" fillId="0" borderId="0" xfId="0" applyFont="1"/>
  </cellXfs>
  <cellStyles count="251">
    <cellStyle name="%20 - Vurgu1" xfId="19" builtinId="30" customBuiltin="1"/>
    <cellStyle name="%20 - Vurgu1 10" xfId="212" xr:uid="{F1D0D810-48A5-47B0-A995-C47FFD0B6043}"/>
    <cellStyle name="%20 - Vurgu1 11" xfId="232" xr:uid="{9D483B0D-03AE-4FDA-B6EB-3E4CFE366FF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96465D2-C11B-410D-B435-A4693F9F7189}"/>
    <cellStyle name="%20 - Vurgu2 11" xfId="235" xr:uid="{CADF0138-E3DA-4FD6-9ECA-DB899AA6F93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88CC5CF-7D7E-4931-B509-2D2F00FE4468}"/>
    <cellStyle name="%20 - Vurgu3 11" xfId="238" xr:uid="{46550BC8-E7FC-4914-A475-3B0262DB509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54C4D02-856A-47C8-8929-FD7BBE4DBA66}"/>
    <cellStyle name="%20 - Vurgu4 11" xfId="241" xr:uid="{85CEC64A-47AF-4CC2-9CA2-61DF6AFC6C3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2D686C0-1DAC-4A68-BF13-B4F514218BE4}"/>
    <cellStyle name="%20 - Vurgu5 11" xfId="244" xr:uid="{AB4E70A9-9B24-455D-9F7E-ED4F3191744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07CE929-09E6-47D5-B3DB-4363CC5420DD}"/>
    <cellStyle name="%20 - Vurgu6 11" xfId="247" xr:uid="{4776C6BB-006B-4313-A623-AB0FEEBB182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60FE245-E16A-4EDB-B620-C5AEE3BEFEF7}"/>
    <cellStyle name="%40 - Vurgu1 11" xfId="233" xr:uid="{96505954-3017-48CA-BC0C-BD5ED505FF9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131CAE1-97E9-4EEB-A5A7-934271BE77CF}"/>
    <cellStyle name="%40 - Vurgu2 11" xfId="236" xr:uid="{751C1063-15FF-4599-B405-668A97F76DA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B3BF0A7-E5FE-4CC5-8219-F486AACFE708}"/>
    <cellStyle name="%40 - Vurgu3 11" xfId="239" xr:uid="{0EFB3A93-25C2-41DE-B469-661F266748D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EF81F9F-5A16-4E18-8538-2C8B9E2597AC}"/>
    <cellStyle name="%40 - Vurgu4 11" xfId="242" xr:uid="{5A489608-165B-409A-92B3-122E955E5E1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018FE1E-B939-441D-A581-8CA2F7F0E8FF}"/>
    <cellStyle name="%40 - Vurgu5 11" xfId="245" xr:uid="{4E1F22FD-5D1F-4DDF-A663-8505CA0378A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88A0CE5-1F9F-4931-AC3C-EE6629B4C1B7}"/>
    <cellStyle name="%40 - Vurgu6 11" xfId="248" xr:uid="{A9550FA1-0B3B-4F1B-98A5-EDC72E039DF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84003F7-CB98-4D82-90B1-E31C3B5B46C1}"/>
    <cellStyle name="%60 - Vurgu1 11" xfId="234" xr:uid="{C7238EA5-9090-46DC-8099-315D118BA5A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5B338B6-9788-4937-9FF1-F980C989934F}"/>
    <cellStyle name="%60 - Vurgu2 11" xfId="237" xr:uid="{D9D1406D-6D99-436B-9BFA-F2364D2BC1B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71A9B5E-27F2-4003-9485-68BA64C24E54}"/>
    <cellStyle name="%60 - Vurgu3 11" xfId="240" xr:uid="{70F6EA2E-1E68-4F64-A0E8-A0B32F0B187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52FDD10-29DE-4D50-8D5F-84BB3A734255}"/>
    <cellStyle name="%60 - Vurgu4 11" xfId="243" xr:uid="{BEC90D31-A17B-4978-9F52-5056D340356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57884FD-7720-45FC-A50F-399B6C8B92D7}"/>
    <cellStyle name="%60 - Vurgu5 11" xfId="246" xr:uid="{8067643E-0193-4A90-868C-CC20DF6167D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CDA5017-2AAB-4A7A-95BD-12DD5013CE83}"/>
    <cellStyle name="%60 - Vurgu6 11" xfId="249" xr:uid="{A72A0C1C-7FB3-4142-8F9B-B797A224A68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1AC8B70-0A91-4A94-B211-AFF9221B3124}"/>
    <cellStyle name="Normal 16" xfId="230" xr:uid="{66A8B94E-A2B4-4630-B266-8B7C0740B4A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FC40B57-E36D-4495-A6B8-2D10BBAADF52}"/>
    <cellStyle name="Not 13" xfId="231" xr:uid="{7347C6A0-B7E3-4168-9F4B-C6A82018F51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1">
        <f>SUM(N4:N13)</f>
        <v>750000</v>
      </c>
    </row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L2" s="84" t="s">
        <v>40</v>
      </c>
      <c r="M2" s="84"/>
      <c r="N2" s="8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77210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 t="s">
        <v>18</v>
      </c>
      <c r="M3" s="62" t="s">
        <v>41</v>
      </c>
      <c r="N3" s="63" t="s">
        <v>42</v>
      </c>
      <c r="P3" s="59">
        <v>46078</v>
      </c>
      <c r="Q3" s="17">
        <f>R3-P3</f>
        <v>34</v>
      </c>
      <c r="R3" s="58">
        <v>46112</v>
      </c>
      <c r="S3" s="17" t="s">
        <v>38</v>
      </c>
      <c r="T3" s="57">
        <v>150</v>
      </c>
      <c r="U3" s="17" t="s">
        <v>37</v>
      </c>
      <c r="V3" s="56" t="s">
        <v>33</v>
      </c>
      <c r="W3" s="55">
        <v>31</v>
      </c>
      <c r="X3" s="56" t="s">
        <v>34</v>
      </c>
      <c r="Y3" s="53">
        <v>710</v>
      </c>
      <c r="Z3" s="54">
        <v>22010</v>
      </c>
      <c r="AA3" s="52"/>
      <c r="AB3" s="54">
        <v>22010</v>
      </c>
      <c r="AC3" s="60" t="s">
        <v>35</v>
      </c>
    </row>
    <row r="4" spans="2:29" x14ac:dyDescent="0.25">
      <c r="B4" s="7">
        <v>46054</v>
      </c>
      <c r="C4" s="8">
        <v>0</v>
      </c>
      <c r="D4" s="9"/>
      <c r="E4" s="10">
        <v>26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7638.67</v>
      </c>
      <c r="L4" s="72">
        <v>46070</v>
      </c>
      <c r="M4" s="12" t="s">
        <v>32</v>
      </c>
      <c r="N4" s="14">
        <v>750000</v>
      </c>
      <c r="P4" s="59">
        <v>46078</v>
      </c>
      <c r="Q4" s="17">
        <f>R4-P4</f>
        <v>34</v>
      </c>
      <c r="R4" s="58">
        <v>46112</v>
      </c>
      <c r="S4" s="17" t="s">
        <v>38</v>
      </c>
      <c r="T4" s="57">
        <v>150</v>
      </c>
      <c r="U4" s="17" t="s">
        <v>37</v>
      </c>
      <c r="V4" s="56" t="s">
        <v>36</v>
      </c>
      <c r="W4" s="51">
        <v>2000</v>
      </c>
      <c r="X4" s="56" t="s">
        <v>12</v>
      </c>
      <c r="Y4" s="53">
        <v>27.6</v>
      </c>
      <c r="Z4" s="54">
        <v>55200</v>
      </c>
      <c r="AA4" s="52"/>
      <c r="AB4" s="54">
        <v>55200</v>
      </c>
      <c r="AC4" s="60" t="s">
        <v>35</v>
      </c>
    </row>
    <row r="5" spans="2:29" x14ac:dyDescent="0.25">
      <c r="B5" s="7">
        <v>46055</v>
      </c>
      <c r="C5" s="8">
        <v>0</v>
      </c>
      <c r="D5" s="9"/>
      <c r="E5" s="10">
        <v>26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741.24477999999988</v>
      </c>
      <c r="L5" s="64">
        <v>46090</v>
      </c>
      <c r="M5" s="13" t="s">
        <v>39</v>
      </c>
      <c r="N5" s="65">
        <v>250000</v>
      </c>
    </row>
    <row r="6" spans="2:29" x14ac:dyDescent="0.25">
      <c r="B6" s="7">
        <v>46056</v>
      </c>
      <c r="C6" s="8">
        <v>0</v>
      </c>
      <c r="D6" s="9"/>
      <c r="E6" s="10">
        <v>26</v>
      </c>
      <c r="F6" s="33">
        <f t="shared" si="0"/>
        <v>0</v>
      </c>
      <c r="G6" s="11"/>
      <c r="H6" s="12" t="s">
        <v>8</v>
      </c>
      <c r="I6" s="13"/>
      <c r="J6" s="14">
        <v>14983.55</v>
      </c>
      <c r="L6" s="66" t="s">
        <v>43</v>
      </c>
      <c r="M6" s="66"/>
      <c r="N6" s="69">
        <v>-250000</v>
      </c>
    </row>
    <row r="7" spans="2:29" x14ac:dyDescent="0.25">
      <c r="B7" s="7">
        <v>46057</v>
      </c>
      <c r="C7" s="8">
        <v>0</v>
      </c>
      <c r="D7" s="9"/>
      <c r="E7" s="10">
        <v>26</v>
      </c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44</v>
      </c>
      <c r="M7" s="17"/>
      <c r="N7" s="68"/>
    </row>
    <row r="8" spans="2:29" x14ac:dyDescent="0.25">
      <c r="B8" s="7">
        <v>46058</v>
      </c>
      <c r="C8" s="8">
        <v>1078</v>
      </c>
      <c r="D8" s="9"/>
      <c r="E8" s="10">
        <v>26</v>
      </c>
      <c r="F8" s="33">
        <f t="shared" si="0"/>
        <v>28028</v>
      </c>
      <c r="G8" s="15"/>
      <c r="H8" s="16"/>
      <c r="I8" s="17"/>
      <c r="J8" s="18"/>
      <c r="L8" s="17" t="s">
        <v>45</v>
      </c>
      <c r="M8" s="17"/>
      <c r="N8" s="68"/>
    </row>
    <row r="9" spans="2:29" x14ac:dyDescent="0.25">
      <c r="B9" s="7">
        <v>46059</v>
      </c>
      <c r="C9" s="8">
        <v>1083</v>
      </c>
      <c r="D9" s="9"/>
      <c r="E9" s="10">
        <v>26</v>
      </c>
      <c r="F9" s="33">
        <f t="shared" si="0"/>
        <v>28158</v>
      </c>
      <c r="G9" s="15"/>
      <c r="H9" s="16"/>
      <c r="I9" s="17"/>
      <c r="J9" s="18"/>
      <c r="L9" s="17" t="s">
        <v>46</v>
      </c>
      <c r="M9" s="17"/>
      <c r="N9" s="68"/>
    </row>
    <row r="10" spans="2:29" x14ac:dyDescent="0.25">
      <c r="B10" s="7">
        <v>46060</v>
      </c>
      <c r="C10" s="8">
        <v>1105</v>
      </c>
      <c r="D10" s="9"/>
      <c r="E10" s="10">
        <v>26</v>
      </c>
      <c r="F10" s="33">
        <f t="shared" si="0"/>
        <v>28730</v>
      </c>
      <c r="G10" s="15"/>
      <c r="H10" s="16"/>
      <c r="I10" s="17"/>
      <c r="J10" s="18"/>
      <c r="N10" s="67"/>
    </row>
    <row r="11" spans="2:29" x14ac:dyDescent="0.25">
      <c r="B11" s="7">
        <v>46061</v>
      </c>
      <c r="C11" s="8">
        <v>1063</v>
      </c>
      <c r="D11" s="9"/>
      <c r="E11" s="10">
        <v>26</v>
      </c>
      <c r="F11" s="33">
        <f t="shared" si="0"/>
        <v>27638</v>
      </c>
      <c r="G11" s="19" t="s">
        <v>47</v>
      </c>
      <c r="H11" s="16"/>
      <c r="I11" s="17"/>
      <c r="J11" s="18">
        <v>250000</v>
      </c>
      <c r="N11" s="67"/>
    </row>
    <row r="12" spans="2:29" x14ac:dyDescent="0.25">
      <c r="B12" s="7">
        <v>46062</v>
      </c>
      <c r="C12" s="8">
        <v>1189.5</v>
      </c>
      <c r="D12" s="9"/>
      <c r="E12" s="10">
        <v>26</v>
      </c>
      <c r="F12" s="33">
        <f t="shared" si="0"/>
        <v>30927</v>
      </c>
      <c r="G12" s="15"/>
      <c r="H12" s="16"/>
      <c r="I12" s="17"/>
      <c r="J12" s="18"/>
    </row>
    <row r="13" spans="2:29" x14ac:dyDescent="0.25">
      <c r="B13" s="7">
        <v>46063</v>
      </c>
      <c r="C13" s="8">
        <v>1398</v>
      </c>
      <c r="D13" s="9"/>
      <c r="E13" s="10">
        <v>26</v>
      </c>
      <c r="F13" s="33">
        <f t="shared" si="0"/>
        <v>36348</v>
      </c>
      <c r="G13" s="15">
        <v>46099</v>
      </c>
      <c r="H13" s="16" t="s">
        <v>39</v>
      </c>
      <c r="I13" s="17"/>
      <c r="J13" s="18">
        <v>150000</v>
      </c>
    </row>
    <row r="14" spans="2:29" x14ac:dyDescent="0.25">
      <c r="B14" s="7">
        <v>46064</v>
      </c>
      <c r="C14" s="8">
        <v>1325</v>
      </c>
      <c r="D14" s="9"/>
      <c r="E14" s="10">
        <v>26</v>
      </c>
      <c r="F14" s="33">
        <f t="shared" si="0"/>
        <v>34450</v>
      </c>
      <c r="G14" s="19"/>
      <c r="H14" s="16"/>
      <c r="I14" s="17"/>
      <c r="J14" s="18"/>
    </row>
    <row r="15" spans="2:29" x14ac:dyDescent="0.25">
      <c r="B15" s="7">
        <v>46065</v>
      </c>
      <c r="C15" s="8">
        <v>1435</v>
      </c>
      <c r="D15" s="9"/>
      <c r="E15" s="10">
        <v>26</v>
      </c>
      <c r="F15" s="33">
        <f t="shared" si="0"/>
        <v>37310</v>
      </c>
      <c r="G15" s="19"/>
      <c r="H15" s="16"/>
      <c r="I15" s="17"/>
      <c r="J15" s="18"/>
    </row>
    <row r="16" spans="2:29" x14ac:dyDescent="0.25">
      <c r="B16" s="7">
        <v>46066</v>
      </c>
      <c r="C16" s="8">
        <v>1321</v>
      </c>
      <c r="D16" s="9"/>
      <c r="E16" s="10">
        <v>26</v>
      </c>
      <c r="F16" s="33">
        <f t="shared" si="0"/>
        <v>34346</v>
      </c>
      <c r="G16" s="15">
        <v>46108</v>
      </c>
      <c r="H16" s="16" t="s">
        <v>39</v>
      </c>
      <c r="I16" s="17"/>
      <c r="J16" s="18">
        <v>340503.54</v>
      </c>
    </row>
    <row r="17" spans="2:10" x14ac:dyDescent="0.25">
      <c r="B17" s="7">
        <v>46067</v>
      </c>
      <c r="C17" s="8">
        <v>1274.5</v>
      </c>
      <c r="D17" s="9"/>
      <c r="E17" s="10">
        <v>26</v>
      </c>
      <c r="F17" s="33">
        <f t="shared" si="0"/>
        <v>33137</v>
      </c>
      <c r="G17" s="19"/>
      <c r="H17" s="16"/>
      <c r="I17" s="17"/>
      <c r="J17" s="18"/>
    </row>
    <row r="18" spans="2:10" x14ac:dyDescent="0.25">
      <c r="B18" s="7">
        <v>46068</v>
      </c>
      <c r="C18" s="8">
        <v>1329</v>
      </c>
      <c r="D18" s="9"/>
      <c r="E18" s="10">
        <v>26</v>
      </c>
      <c r="F18" s="33">
        <f t="shared" si="0"/>
        <v>34554</v>
      </c>
      <c r="G18" s="19"/>
      <c r="H18" s="16"/>
      <c r="I18" s="17"/>
      <c r="J18" s="18"/>
    </row>
    <row r="19" spans="2:10" x14ac:dyDescent="0.25">
      <c r="B19" s="7">
        <v>46069</v>
      </c>
      <c r="C19" s="8">
        <v>1275</v>
      </c>
      <c r="D19" s="9"/>
      <c r="E19" s="10">
        <v>26</v>
      </c>
      <c r="F19" s="33">
        <f t="shared" si="0"/>
        <v>33150</v>
      </c>
      <c r="G19" s="19"/>
      <c r="H19" s="16"/>
      <c r="I19" s="17"/>
      <c r="J19" s="18"/>
    </row>
    <row r="20" spans="2:10" x14ac:dyDescent="0.25">
      <c r="B20" s="7">
        <v>46070</v>
      </c>
      <c r="C20" s="8">
        <v>1241</v>
      </c>
      <c r="D20" s="9"/>
      <c r="E20" s="10">
        <v>26</v>
      </c>
      <c r="F20" s="33">
        <f t="shared" si="0"/>
        <v>32266</v>
      </c>
      <c r="G20" s="19"/>
      <c r="H20" s="16"/>
      <c r="I20" s="17"/>
      <c r="J20" s="18"/>
    </row>
    <row r="21" spans="2:10" x14ac:dyDescent="0.25">
      <c r="B21" s="7">
        <v>46071</v>
      </c>
      <c r="C21" s="8">
        <v>1465</v>
      </c>
      <c r="D21" s="9"/>
      <c r="E21" s="10">
        <v>26</v>
      </c>
      <c r="F21" s="33">
        <f t="shared" si="0"/>
        <v>38090</v>
      </c>
      <c r="G21" s="19"/>
      <c r="H21" s="16"/>
      <c r="I21" s="17"/>
      <c r="J21" s="18"/>
    </row>
    <row r="22" spans="2:10" x14ac:dyDescent="0.25">
      <c r="B22" s="7">
        <v>46072</v>
      </c>
      <c r="C22" s="8">
        <v>895</v>
      </c>
      <c r="D22" s="9"/>
      <c r="E22" s="10">
        <v>26</v>
      </c>
      <c r="F22" s="33">
        <f t="shared" si="0"/>
        <v>23270</v>
      </c>
      <c r="G22" s="19"/>
      <c r="H22" s="16"/>
      <c r="I22" s="17"/>
      <c r="J22" s="18"/>
    </row>
    <row r="23" spans="2:10" x14ac:dyDescent="0.25">
      <c r="B23" s="7">
        <v>46073</v>
      </c>
      <c r="C23" s="8">
        <v>1249</v>
      </c>
      <c r="D23" s="9"/>
      <c r="E23" s="10">
        <v>26</v>
      </c>
      <c r="F23" s="33">
        <f t="shared" si="0"/>
        <v>32474</v>
      </c>
      <c r="G23" s="19"/>
      <c r="H23" s="16"/>
      <c r="I23" s="17"/>
      <c r="J23" s="18"/>
    </row>
    <row r="24" spans="2:10" x14ac:dyDescent="0.25">
      <c r="B24" s="7">
        <v>46074</v>
      </c>
      <c r="C24" s="8">
        <v>1271</v>
      </c>
      <c r="D24" s="9"/>
      <c r="E24" s="10">
        <v>26</v>
      </c>
      <c r="F24" s="33">
        <f t="shared" si="0"/>
        <v>33046</v>
      </c>
      <c r="G24" s="19"/>
      <c r="H24" s="16"/>
      <c r="I24" s="17"/>
      <c r="J24" s="18"/>
    </row>
    <row r="25" spans="2:10" x14ac:dyDescent="0.25">
      <c r="B25" s="7">
        <v>46075</v>
      </c>
      <c r="C25" s="8">
        <v>1275.5</v>
      </c>
      <c r="D25" s="9"/>
      <c r="E25" s="10">
        <v>26</v>
      </c>
      <c r="F25" s="33">
        <f t="shared" si="0"/>
        <v>33163</v>
      </c>
      <c r="G25" s="19"/>
      <c r="H25" s="16"/>
      <c r="I25" s="17"/>
      <c r="J25" s="18"/>
    </row>
    <row r="26" spans="2:10" x14ac:dyDescent="0.25">
      <c r="B26" s="7">
        <v>46076</v>
      </c>
      <c r="C26" s="8">
        <v>1150</v>
      </c>
      <c r="D26" s="9"/>
      <c r="E26" s="10">
        <v>26</v>
      </c>
      <c r="F26" s="33">
        <f t="shared" si="0"/>
        <v>29900</v>
      </c>
      <c r="G26" s="19"/>
      <c r="H26" s="16"/>
      <c r="I26" s="17"/>
      <c r="J26" s="18"/>
    </row>
    <row r="27" spans="2:10" x14ac:dyDescent="0.25">
      <c r="B27" s="7">
        <v>46077</v>
      </c>
      <c r="C27" s="8">
        <v>1157</v>
      </c>
      <c r="D27" s="9"/>
      <c r="E27" s="10">
        <v>26</v>
      </c>
      <c r="F27" s="33">
        <f t="shared" si="0"/>
        <v>30082</v>
      </c>
      <c r="G27" s="19"/>
      <c r="H27" s="16"/>
      <c r="I27" s="17"/>
      <c r="J27" s="18"/>
    </row>
    <row r="28" spans="2:10" x14ac:dyDescent="0.25">
      <c r="B28" s="7">
        <v>46078</v>
      </c>
      <c r="C28" s="8">
        <v>1190</v>
      </c>
      <c r="D28" s="9"/>
      <c r="E28" s="10">
        <v>26</v>
      </c>
      <c r="F28" s="33">
        <f t="shared" si="0"/>
        <v>30940</v>
      </c>
      <c r="G28" s="19"/>
      <c r="H28" s="16"/>
      <c r="I28" s="17"/>
      <c r="J28" s="18"/>
    </row>
    <row r="29" spans="2:10" x14ac:dyDescent="0.25">
      <c r="B29" s="7">
        <v>46079</v>
      </c>
      <c r="C29" s="8">
        <v>1213</v>
      </c>
      <c r="D29" s="9"/>
      <c r="E29" s="10">
        <v>26</v>
      </c>
      <c r="F29" s="33">
        <f t="shared" si="0"/>
        <v>31538</v>
      </c>
      <c r="G29" s="19"/>
      <c r="H29" s="16"/>
      <c r="I29" s="17"/>
      <c r="J29" s="18"/>
    </row>
    <row r="30" spans="2:10" x14ac:dyDescent="0.25">
      <c r="B30" s="7">
        <v>46080</v>
      </c>
      <c r="C30" s="8">
        <v>1226</v>
      </c>
      <c r="D30" s="9"/>
      <c r="E30" s="10">
        <v>26</v>
      </c>
      <c r="F30" s="33">
        <f t="shared" si="0"/>
        <v>31876</v>
      </c>
      <c r="G30" s="19"/>
      <c r="H30" s="16"/>
      <c r="I30" s="17"/>
      <c r="J30" s="18"/>
    </row>
    <row r="31" spans="2:10" x14ac:dyDescent="0.25">
      <c r="B31" s="7">
        <v>46081</v>
      </c>
      <c r="C31" s="8">
        <v>1171</v>
      </c>
      <c r="D31" s="9"/>
      <c r="E31" s="10">
        <v>26</v>
      </c>
      <c r="F31" s="33">
        <f t="shared" si="0"/>
        <v>30446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29379.5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763867.00477999996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763867</v>
      </c>
    </row>
    <row r="37" spans="2:12" x14ac:dyDescent="0.25">
      <c r="B37" s="26" t="s">
        <v>14</v>
      </c>
      <c r="C37" s="30">
        <f>C35</f>
        <v>29379.5</v>
      </c>
      <c r="D37" s="9">
        <f>D35/1.03</f>
        <v>0</v>
      </c>
      <c r="E37" s="10"/>
      <c r="F37" s="33">
        <f>SUM(F4:F36)</f>
        <v>763867</v>
      </c>
      <c r="G37" s="19"/>
      <c r="H37" s="17" t="s">
        <v>15</v>
      </c>
      <c r="I37" s="17">
        <v>0.01</v>
      </c>
      <c r="J37" s="18"/>
      <c r="L37" s="31">
        <f>J36-J4-J5-J6</f>
        <v>740503.53521999996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-4.779999959282577E-3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7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1">
        <f>SUM(N4:N13)</f>
        <v>500000</v>
      </c>
    </row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L2" s="84" t="s">
        <v>40</v>
      </c>
      <c r="M2" s="84"/>
      <c r="N2" s="8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 t="s">
        <v>18</v>
      </c>
      <c r="M3" s="62" t="s">
        <v>41</v>
      </c>
      <c r="N3" s="63" t="s">
        <v>42</v>
      </c>
      <c r="P3" s="73">
        <v>46078</v>
      </c>
      <c r="Q3" s="13">
        <f>R3-P3</f>
        <v>34</v>
      </c>
      <c r="R3" s="64">
        <v>46112</v>
      </c>
      <c r="S3" s="13" t="s">
        <v>38</v>
      </c>
      <c r="T3" s="74">
        <v>150</v>
      </c>
      <c r="U3" s="13" t="s">
        <v>37</v>
      </c>
      <c r="V3" s="75" t="s">
        <v>33</v>
      </c>
      <c r="W3" s="76">
        <v>31</v>
      </c>
      <c r="X3" s="75" t="s">
        <v>34</v>
      </c>
      <c r="Y3" s="77">
        <v>710</v>
      </c>
      <c r="Z3" s="78">
        <v>22010</v>
      </c>
      <c r="AA3" s="79"/>
      <c r="AB3" s="78">
        <v>22010</v>
      </c>
      <c r="AC3" s="60" t="s">
        <v>35</v>
      </c>
    </row>
    <row r="4" spans="2:29" x14ac:dyDescent="0.25">
      <c r="B4" s="7">
        <v>46082</v>
      </c>
      <c r="C4" s="8">
        <v>1341</v>
      </c>
      <c r="D4" s="9"/>
      <c r="E4" s="10">
        <v>26</v>
      </c>
      <c r="F4" s="33">
        <f>E4*C4</f>
        <v>34866</v>
      </c>
      <c r="G4" s="11"/>
      <c r="H4" s="12" t="s">
        <v>6</v>
      </c>
      <c r="I4" s="13">
        <v>0.01</v>
      </c>
      <c r="J4" s="14">
        <f>(F36+F37)*I4</f>
        <v>10515.960000000001</v>
      </c>
      <c r="L4" s="72">
        <v>46070</v>
      </c>
      <c r="M4" s="12" t="s">
        <v>32</v>
      </c>
      <c r="N4" s="14">
        <v>750000</v>
      </c>
      <c r="P4" s="73">
        <v>46078</v>
      </c>
      <c r="Q4" s="13">
        <f>R4-P4</f>
        <v>34</v>
      </c>
      <c r="R4" s="64">
        <v>46112</v>
      </c>
      <c r="S4" s="13" t="s">
        <v>38</v>
      </c>
      <c r="T4" s="74">
        <v>150</v>
      </c>
      <c r="U4" s="13" t="s">
        <v>37</v>
      </c>
      <c r="V4" s="75" t="s">
        <v>36</v>
      </c>
      <c r="W4" s="80">
        <v>2000</v>
      </c>
      <c r="X4" s="75" t="s">
        <v>12</v>
      </c>
      <c r="Y4" s="77">
        <v>27.6</v>
      </c>
      <c r="Z4" s="78">
        <v>55200</v>
      </c>
      <c r="AA4" s="79"/>
      <c r="AB4" s="78">
        <v>55200</v>
      </c>
      <c r="AC4" s="60" t="s">
        <v>35</v>
      </c>
    </row>
    <row r="5" spans="2:29" x14ac:dyDescent="0.25">
      <c r="B5" s="7">
        <v>46083</v>
      </c>
      <c r="C5" s="8">
        <v>1280</v>
      </c>
      <c r="D5" s="9"/>
      <c r="E5" s="10">
        <v>26</v>
      </c>
      <c r="F5" s="33">
        <f t="shared" ref="F5:F34" si="0">E5*C5</f>
        <v>33280</v>
      </c>
      <c r="G5" s="11"/>
      <c r="H5" s="12" t="s">
        <v>7</v>
      </c>
      <c r="I5" s="13">
        <v>1E-3</v>
      </c>
      <c r="J5" s="14">
        <f>(F36+F37-J4-J6)*I5</f>
        <v>1026.06674</v>
      </c>
      <c r="L5" s="64">
        <v>46090</v>
      </c>
      <c r="M5" s="13" t="s">
        <v>39</v>
      </c>
      <c r="N5" s="65">
        <v>250000</v>
      </c>
      <c r="P5" s="66"/>
      <c r="Q5" s="66"/>
      <c r="R5" s="66"/>
      <c r="S5" s="66"/>
      <c r="T5" s="66"/>
      <c r="U5" s="66"/>
      <c r="V5" s="66" t="s">
        <v>53</v>
      </c>
      <c r="W5" s="66"/>
      <c r="X5" s="66"/>
      <c r="Y5" s="66"/>
      <c r="Z5" s="66"/>
      <c r="AA5" s="66"/>
      <c r="AB5" s="81">
        <v>-77210</v>
      </c>
    </row>
    <row r="6" spans="2:29" x14ac:dyDescent="0.25">
      <c r="B6" s="7">
        <v>46084</v>
      </c>
      <c r="C6" s="8">
        <v>1260</v>
      </c>
      <c r="D6" s="9"/>
      <c r="E6" s="10">
        <v>26</v>
      </c>
      <c r="F6" s="33">
        <f t="shared" si="0"/>
        <v>32760</v>
      </c>
      <c r="G6" s="11"/>
      <c r="H6" s="12" t="s">
        <v>8</v>
      </c>
      <c r="I6" s="13"/>
      <c r="J6" s="14">
        <v>15013.3</v>
      </c>
      <c r="L6" s="66" t="s">
        <v>43</v>
      </c>
      <c r="M6" s="66"/>
      <c r="N6" s="69">
        <v>-250000</v>
      </c>
    </row>
    <row r="7" spans="2:29" x14ac:dyDescent="0.25">
      <c r="B7" s="7">
        <v>46085</v>
      </c>
      <c r="C7" s="8">
        <v>1228</v>
      </c>
      <c r="D7" s="9"/>
      <c r="E7" s="10">
        <v>26</v>
      </c>
      <c r="F7" s="33">
        <f t="shared" si="0"/>
        <v>31928</v>
      </c>
      <c r="G7" s="11"/>
      <c r="H7" s="12" t="s">
        <v>9</v>
      </c>
      <c r="I7" s="13"/>
      <c r="J7" s="14">
        <f>'ŞUBAT 2026'!J39*-1</f>
        <v>4.779999959282577E-3</v>
      </c>
      <c r="L7" s="66" t="s">
        <v>44</v>
      </c>
      <c r="M7" s="66"/>
      <c r="N7" s="69">
        <v>-250000</v>
      </c>
    </row>
    <row r="8" spans="2:29" x14ac:dyDescent="0.25">
      <c r="B8" s="7">
        <v>46086</v>
      </c>
      <c r="C8" s="8">
        <v>1292</v>
      </c>
      <c r="D8" s="9"/>
      <c r="E8" s="10">
        <v>26</v>
      </c>
      <c r="F8" s="33">
        <f t="shared" si="0"/>
        <v>33592</v>
      </c>
      <c r="G8" s="15"/>
      <c r="H8" s="16"/>
      <c r="I8" s="17"/>
      <c r="J8" s="18"/>
      <c r="L8" s="17" t="s">
        <v>45</v>
      </c>
      <c r="M8" s="17"/>
      <c r="N8" s="68"/>
    </row>
    <row r="9" spans="2:29" x14ac:dyDescent="0.25">
      <c r="B9" s="7">
        <v>46087</v>
      </c>
      <c r="C9" s="8">
        <v>1281</v>
      </c>
      <c r="D9" s="9"/>
      <c r="E9" s="10">
        <v>26</v>
      </c>
      <c r="F9" s="33">
        <f t="shared" si="0"/>
        <v>33306</v>
      </c>
      <c r="G9" s="15"/>
      <c r="H9" s="16"/>
      <c r="I9" s="17"/>
      <c r="J9" s="18"/>
      <c r="L9" s="17" t="s">
        <v>46</v>
      </c>
      <c r="M9" s="17"/>
      <c r="N9" s="68"/>
    </row>
    <row r="10" spans="2:29" x14ac:dyDescent="0.25">
      <c r="B10" s="7">
        <v>46088</v>
      </c>
      <c r="C10" s="8">
        <v>1266</v>
      </c>
      <c r="D10" s="9"/>
      <c r="E10" s="10">
        <v>26</v>
      </c>
      <c r="F10" s="33">
        <f t="shared" si="0"/>
        <v>32916</v>
      </c>
      <c r="G10" s="15" t="s">
        <v>48</v>
      </c>
      <c r="H10" s="16"/>
      <c r="I10" s="17"/>
      <c r="J10" s="70">
        <v>250000</v>
      </c>
    </row>
    <row r="11" spans="2:29" x14ac:dyDescent="0.25">
      <c r="B11" s="7">
        <v>46089</v>
      </c>
      <c r="C11" s="8">
        <v>1355</v>
      </c>
      <c r="D11" s="9"/>
      <c r="E11" s="10">
        <v>26</v>
      </c>
      <c r="F11" s="33">
        <f t="shared" si="0"/>
        <v>35230</v>
      </c>
      <c r="G11" s="19"/>
      <c r="H11" s="16"/>
      <c r="I11" s="17"/>
      <c r="J11" s="18"/>
    </row>
    <row r="12" spans="2:29" x14ac:dyDescent="0.25">
      <c r="B12" s="7">
        <v>46090</v>
      </c>
      <c r="C12" s="8">
        <v>1301</v>
      </c>
      <c r="D12" s="9"/>
      <c r="E12" s="10">
        <v>26</v>
      </c>
      <c r="F12" s="33">
        <f t="shared" si="0"/>
        <v>33826</v>
      </c>
      <c r="G12" s="82">
        <v>46078</v>
      </c>
      <c r="H12" s="16" t="s">
        <v>51</v>
      </c>
      <c r="I12" s="17"/>
      <c r="J12" s="83">
        <v>22010</v>
      </c>
      <c r="N12"/>
    </row>
    <row r="13" spans="2:29" x14ac:dyDescent="0.25">
      <c r="B13" s="7">
        <v>46091</v>
      </c>
      <c r="C13" s="8">
        <v>1186</v>
      </c>
      <c r="D13" s="9"/>
      <c r="E13" s="10">
        <v>26</v>
      </c>
      <c r="F13" s="33">
        <f t="shared" si="0"/>
        <v>30836</v>
      </c>
      <c r="G13" s="82">
        <v>46078</v>
      </c>
      <c r="H13" s="16" t="s">
        <v>52</v>
      </c>
      <c r="I13" s="17"/>
      <c r="J13" s="83">
        <v>55200</v>
      </c>
      <c r="N13"/>
    </row>
    <row r="14" spans="2:29" x14ac:dyDescent="0.25">
      <c r="B14" s="7">
        <v>46092</v>
      </c>
      <c r="C14" s="8">
        <v>1270</v>
      </c>
      <c r="D14" s="9"/>
      <c r="E14" s="10">
        <v>26</v>
      </c>
      <c r="F14" s="33">
        <f t="shared" si="0"/>
        <v>33020</v>
      </c>
      <c r="G14" s="19"/>
      <c r="H14" s="16"/>
      <c r="I14" s="17"/>
      <c r="J14" s="18"/>
      <c r="N14"/>
    </row>
    <row r="15" spans="2:29" x14ac:dyDescent="0.25">
      <c r="B15" s="7">
        <v>46093</v>
      </c>
      <c r="C15" s="8">
        <v>1314</v>
      </c>
      <c r="D15" s="9"/>
      <c r="E15" s="10">
        <v>26</v>
      </c>
      <c r="F15" s="33">
        <f t="shared" si="0"/>
        <v>34164</v>
      </c>
      <c r="G15" s="19" t="s">
        <v>55</v>
      </c>
      <c r="H15" s="16"/>
      <c r="I15" s="17"/>
      <c r="J15" s="18">
        <v>3110.4</v>
      </c>
      <c r="N15"/>
    </row>
    <row r="16" spans="2:29" x14ac:dyDescent="0.25">
      <c r="B16" s="7">
        <v>46094</v>
      </c>
      <c r="C16" s="8">
        <v>1295</v>
      </c>
      <c r="D16" s="9"/>
      <c r="E16" s="10">
        <v>26</v>
      </c>
      <c r="F16" s="33">
        <f t="shared" si="0"/>
        <v>33670</v>
      </c>
      <c r="G16" s="19" t="s">
        <v>54</v>
      </c>
      <c r="H16" s="16"/>
      <c r="I16" s="17"/>
      <c r="J16" s="18">
        <v>158.4</v>
      </c>
      <c r="N16"/>
    </row>
    <row r="17" spans="2:14" x14ac:dyDescent="0.25">
      <c r="B17" s="7">
        <v>46095</v>
      </c>
      <c r="C17" s="8">
        <v>1319</v>
      </c>
      <c r="D17" s="9"/>
      <c r="E17" s="10">
        <v>26</v>
      </c>
      <c r="F17" s="33">
        <f t="shared" si="0"/>
        <v>34294</v>
      </c>
      <c r="G17" s="19"/>
      <c r="H17" s="16"/>
      <c r="I17" s="17"/>
      <c r="J17" s="18"/>
      <c r="N17"/>
    </row>
    <row r="18" spans="2:14" x14ac:dyDescent="0.25">
      <c r="B18" s="7">
        <v>46096</v>
      </c>
      <c r="C18" s="8">
        <v>1011</v>
      </c>
      <c r="D18" s="9"/>
      <c r="E18" s="10">
        <v>26</v>
      </c>
      <c r="F18" s="33">
        <f t="shared" si="0"/>
        <v>26286</v>
      </c>
      <c r="G18" s="19"/>
      <c r="H18" s="16"/>
      <c r="I18" s="17"/>
      <c r="J18" s="18"/>
    </row>
    <row r="19" spans="2:14" x14ac:dyDescent="0.25">
      <c r="B19" s="7">
        <v>46097</v>
      </c>
      <c r="C19" s="8">
        <v>1473</v>
      </c>
      <c r="D19" s="9"/>
      <c r="E19" s="10">
        <v>26</v>
      </c>
      <c r="F19" s="33">
        <f t="shared" si="0"/>
        <v>38298</v>
      </c>
      <c r="G19" s="15">
        <v>46134</v>
      </c>
      <c r="H19" s="16" t="s">
        <v>56</v>
      </c>
      <c r="I19" s="17"/>
      <c r="J19" s="18">
        <v>694561.87</v>
      </c>
    </row>
    <row r="20" spans="2:14" x14ac:dyDescent="0.25">
      <c r="B20" s="7">
        <v>46098</v>
      </c>
      <c r="C20" s="8">
        <v>1296</v>
      </c>
      <c r="D20" s="9"/>
      <c r="E20" s="10">
        <v>26</v>
      </c>
      <c r="F20" s="33">
        <f t="shared" si="0"/>
        <v>33696</v>
      </c>
      <c r="G20" s="19"/>
      <c r="H20" s="16"/>
      <c r="I20" s="17"/>
      <c r="J20" s="18"/>
    </row>
    <row r="21" spans="2:14" x14ac:dyDescent="0.25">
      <c r="B21" s="7">
        <v>46099</v>
      </c>
      <c r="C21" s="8">
        <v>1274</v>
      </c>
      <c r="D21" s="9"/>
      <c r="E21" s="10">
        <v>26</v>
      </c>
      <c r="F21" s="33">
        <f t="shared" si="0"/>
        <v>33124</v>
      </c>
      <c r="G21" s="19"/>
      <c r="H21" s="16"/>
      <c r="I21" s="17"/>
      <c r="J21" s="18"/>
    </row>
    <row r="22" spans="2:14" x14ac:dyDescent="0.25">
      <c r="B22" s="7">
        <v>46100</v>
      </c>
      <c r="C22" s="8">
        <v>1288</v>
      </c>
      <c r="D22" s="9"/>
      <c r="E22" s="10">
        <v>26</v>
      </c>
      <c r="F22" s="33">
        <f t="shared" si="0"/>
        <v>33488</v>
      </c>
      <c r="G22" s="19"/>
      <c r="H22" s="16"/>
      <c r="I22" s="17"/>
      <c r="J22" s="18"/>
    </row>
    <row r="23" spans="2:14" x14ac:dyDescent="0.25">
      <c r="B23" s="7">
        <v>46101</v>
      </c>
      <c r="C23" s="8">
        <v>678</v>
      </c>
      <c r="D23" s="9"/>
      <c r="E23" s="10">
        <v>26</v>
      </c>
      <c r="F23" s="33">
        <f t="shared" si="0"/>
        <v>17628</v>
      </c>
      <c r="G23" s="19"/>
      <c r="H23" s="16"/>
      <c r="I23" s="17"/>
      <c r="J23" s="18"/>
    </row>
    <row r="24" spans="2:14" x14ac:dyDescent="0.25">
      <c r="B24" s="7">
        <v>46102</v>
      </c>
      <c r="C24" s="8">
        <v>1806</v>
      </c>
      <c r="D24" s="9"/>
      <c r="E24" s="10">
        <v>26</v>
      </c>
      <c r="F24" s="33">
        <f t="shared" si="0"/>
        <v>46956</v>
      </c>
      <c r="G24" s="19"/>
      <c r="H24" s="16"/>
      <c r="I24" s="17"/>
      <c r="J24" s="18"/>
    </row>
    <row r="25" spans="2:14" x14ac:dyDescent="0.25">
      <c r="B25" s="7">
        <v>46103</v>
      </c>
      <c r="C25" s="8">
        <v>1294</v>
      </c>
      <c r="D25" s="9"/>
      <c r="E25" s="10">
        <v>26</v>
      </c>
      <c r="F25" s="33">
        <f t="shared" si="0"/>
        <v>33644</v>
      </c>
      <c r="G25" s="19"/>
      <c r="H25" s="16"/>
      <c r="I25" s="17"/>
      <c r="J25" s="18"/>
    </row>
    <row r="26" spans="2:14" x14ac:dyDescent="0.25">
      <c r="B26" s="7">
        <v>46104</v>
      </c>
      <c r="C26" s="8">
        <v>1275</v>
      </c>
      <c r="D26" s="9"/>
      <c r="E26" s="10">
        <v>26</v>
      </c>
      <c r="F26" s="33">
        <f t="shared" si="0"/>
        <v>33150</v>
      </c>
      <c r="G26" s="19"/>
      <c r="H26" s="16"/>
      <c r="I26" s="17"/>
      <c r="J26" s="18"/>
    </row>
    <row r="27" spans="2:14" x14ac:dyDescent="0.25">
      <c r="B27" s="7">
        <v>46105</v>
      </c>
      <c r="C27" s="8">
        <v>1338</v>
      </c>
      <c r="D27" s="9"/>
      <c r="E27" s="10">
        <v>26</v>
      </c>
      <c r="F27" s="33">
        <f t="shared" si="0"/>
        <v>34788</v>
      </c>
      <c r="G27" s="19"/>
      <c r="H27" s="16"/>
      <c r="I27" s="17"/>
      <c r="J27" s="18"/>
    </row>
    <row r="28" spans="2:14" x14ac:dyDescent="0.25">
      <c r="B28" s="7">
        <v>46106</v>
      </c>
      <c r="C28" s="8">
        <v>1287</v>
      </c>
      <c r="D28" s="9"/>
      <c r="E28" s="10">
        <v>26</v>
      </c>
      <c r="F28" s="33">
        <f t="shared" si="0"/>
        <v>33462</v>
      </c>
      <c r="G28" s="19"/>
      <c r="H28" s="16"/>
      <c r="I28" s="17"/>
      <c r="J28" s="18"/>
    </row>
    <row r="29" spans="2:14" x14ac:dyDescent="0.25">
      <c r="B29" s="7">
        <v>46107</v>
      </c>
      <c r="C29" s="8">
        <v>1318</v>
      </c>
      <c r="D29" s="9"/>
      <c r="E29" s="10">
        <v>26</v>
      </c>
      <c r="F29" s="33">
        <f t="shared" si="0"/>
        <v>34268</v>
      </c>
      <c r="G29" s="19"/>
      <c r="H29" s="16"/>
      <c r="I29" s="17"/>
      <c r="J29" s="18"/>
    </row>
    <row r="30" spans="2:14" x14ac:dyDescent="0.25">
      <c r="B30" s="7">
        <v>46108</v>
      </c>
      <c r="C30" s="8">
        <v>1294</v>
      </c>
      <c r="D30" s="9"/>
      <c r="E30" s="10">
        <v>26</v>
      </c>
      <c r="F30" s="33">
        <f t="shared" si="0"/>
        <v>33644</v>
      </c>
      <c r="G30" s="19"/>
      <c r="H30" s="16"/>
      <c r="I30" s="17"/>
      <c r="J30" s="18"/>
    </row>
    <row r="31" spans="2:14" x14ac:dyDescent="0.25">
      <c r="B31" s="7">
        <v>46109</v>
      </c>
      <c r="C31" s="8">
        <v>1309</v>
      </c>
      <c r="D31" s="9"/>
      <c r="E31" s="10">
        <v>26</v>
      </c>
      <c r="F31" s="33">
        <f t="shared" si="0"/>
        <v>34034</v>
      </c>
      <c r="G31" s="19"/>
      <c r="H31" s="16"/>
      <c r="I31" s="17"/>
      <c r="J31" s="18"/>
    </row>
    <row r="32" spans="2:14" x14ac:dyDescent="0.25">
      <c r="B32" s="7">
        <v>46110</v>
      </c>
      <c r="C32" s="8">
        <v>1304</v>
      </c>
      <c r="D32" s="9"/>
      <c r="E32" s="10">
        <v>26</v>
      </c>
      <c r="F32" s="33">
        <f t="shared" si="0"/>
        <v>33904</v>
      </c>
      <c r="G32" s="19"/>
      <c r="H32" s="16"/>
      <c r="I32" s="17"/>
      <c r="J32" s="18"/>
    </row>
    <row r="33" spans="2:12" x14ac:dyDescent="0.25">
      <c r="B33" s="7">
        <v>46111</v>
      </c>
      <c r="C33" s="8">
        <v>1316</v>
      </c>
      <c r="D33" s="9"/>
      <c r="E33" s="10">
        <v>26</v>
      </c>
      <c r="F33" s="33">
        <f t="shared" si="0"/>
        <v>34216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1897</v>
      </c>
      <c r="D34" s="36"/>
      <c r="E34" s="10">
        <v>26</v>
      </c>
      <c r="F34" s="38">
        <f t="shared" si="0"/>
        <v>49322</v>
      </c>
      <c r="G34" s="28"/>
      <c r="H34" s="71"/>
      <c r="I34" s="27"/>
      <c r="J34" s="29"/>
    </row>
    <row r="35" spans="2:12" x14ac:dyDescent="0.25">
      <c r="B35" s="41" t="s">
        <v>10</v>
      </c>
      <c r="C35" s="42">
        <f>SUM(C4:C34)</f>
        <v>40446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1051596.0015199999</v>
      </c>
      <c r="L35" s="31">
        <f>J36-J4-J5-J6</f>
        <v>1025040.67326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1051596</v>
      </c>
    </row>
    <row r="37" spans="2:12" x14ac:dyDescent="0.25">
      <c r="B37" s="26" t="s">
        <v>14</v>
      </c>
      <c r="C37" s="30">
        <f>C35</f>
        <v>40446</v>
      </c>
      <c r="D37" s="9">
        <f>D35/1.03</f>
        <v>0</v>
      </c>
      <c r="E37" s="10"/>
      <c r="F37" s="33">
        <f>SUM(F4:F36)</f>
        <v>1051596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-1.5199999324977398E-3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L28" sqref="L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1">
        <f>SUM(N4:N13)</f>
        <v>250000</v>
      </c>
    </row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L2" s="84" t="s">
        <v>40</v>
      </c>
      <c r="M2" s="84"/>
      <c r="N2" s="8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 t="s">
        <v>18</v>
      </c>
      <c r="M3" s="62" t="s">
        <v>41</v>
      </c>
      <c r="N3" s="63" t="s">
        <v>42</v>
      </c>
    </row>
    <row r="4" spans="2:29" x14ac:dyDescent="0.25">
      <c r="B4" s="7">
        <v>46113</v>
      </c>
      <c r="C4" s="8">
        <v>687</v>
      </c>
      <c r="D4" s="9"/>
      <c r="E4" s="10">
        <v>26</v>
      </c>
      <c r="F4" s="33">
        <f>E4*C4</f>
        <v>17862</v>
      </c>
      <c r="G4" s="11"/>
      <c r="H4" s="12" t="s">
        <v>6</v>
      </c>
      <c r="I4" s="13">
        <v>0.01</v>
      </c>
      <c r="J4" s="14">
        <f>(F36+F37)*I4</f>
        <v>11399.18</v>
      </c>
      <c r="L4" s="72">
        <v>46070</v>
      </c>
      <c r="M4" s="12" t="s">
        <v>32</v>
      </c>
      <c r="N4" s="14">
        <v>750000</v>
      </c>
    </row>
    <row r="5" spans="2:29" x14ac:dyDescent="0.25">
      <c r="B5" s="7">
        <v>46114</v>
      </c>
      <c r="C5" s="8">
        <v>1343</v>
      </c>
      <c r="D5" s="9"/>
      <c r="E5" s="10">
        <v>26</v>
      </c>
      <c r="F5" s="33">
        <f t="shared" ref="F5:F34" si="0">E5*C5</f>
        <v>34918</v>
      </c>
      <c r="G5" s="11"/>
      <c r="H5" s="12" t="s">
        <v>7</v>
      </c>
      <c r="I5" s="13">
        <v>1E-3</v>
      </c>
      <c r="J5" s="14">
        <f>(F36+F37-J4-J6)*I5</f>
        <v>1128.51882</v>
      </c>
      <c r="L5" s="64">
        <v>46090</v>
      </c>
      <c r="M5" s="13" t="s">
        <v>39</v>
      </c>
      <c r="N5" s="65">
        <v>250000</v>
      </c>
    </row>
    <row r="6" spans="2:29" x14ac:dyDescent="0.25">
      <c r="B6" s="7">
        <v>46115</v>
      </c>
      <c r="C6" s="8">
        <v>1376</v>
      </c>
      <c r="D6" s="9"/>
      <c r="E6" s="10">
        <v>26</v>
      </c>
      <c r="F6" s="33">
        <f t="shared" si="0"/>
        <v>35776</v>
      </c>
      <c r="G6" s="11"/>
      <c r="H6" s="12" t="s">
        <v>8</v>
      </c>
      <c r="I6" s="13"/>
      <c r="J6" s="14"/>
      <c r="L6" s="66" t="s">
        <v>43</v>
      </c>
      <c r="M6" s="66"/>
      <c r="N6" s="69">
        <v>-250000</v>
      </c>
    </row>
    <row r="7" spans="2:29" x14ac:dyDescent="0.25">
      <c r="B7" s="7">
        <v>46116</v>
      </c>
      <c r="C7" s="8">
        <v>1413</v>
      </c>
      <c r="D7" s="9"/>
      <c r="E7" s="10">
        <v>26</v>
      </c>
      <c r="F7" s="33">
        <f t="shared" si="0"/>
        <v>36738</v>
      </c>
      <c r="G7" s="11"/>
      <c r="H7" s="12" t="s">
        <v>9</v>
      </c>
      <c r="I7" s="13"/>
      <c r="J7" s="14">
        <f>'MART 2026'!J39*-1</f>
        <v>1.5199999324977398E-3</v>
      </c>
      <c r="L7" s="66" t="s">
        <v>44</v>
      </c>
      <c r="M7" s="66"/>
      <c r="N7" s="69">
        <v>-250000</v>
      </c>
    </row>
    <row r="8" spans="2:29" x14ac:dyDescent="0.25">
      <c r="B8" s="7">
        <v>46117</v>
      </c>
      <c r="C8" s="8">
        <v>1392</v>
      </c>
      <c r="D8" s="9"/>
      <c r="E8" s="10">
        <v>26</v>
      </c>
      <c r="F8" s="33">
        <f t="shared" si="0"/>
        <v>36192</v>
      </c>
      <c r="G8" s="15"/>
      <c r="H8" s="16"/>
      <c r="I8" s="17"/>
      <c r="J8" s="18"/>
      <c r="L8" s="66" t="s">
        <v>45</v>
      </c>
      <c r="M8" s="66"/>
      <c r="N8" s="69">
        <v>-250000</v>
      </c>
    </row>
    <row r="9" spans="2:29" x14ac:dyDescent="0.25">
      <c r="B9" s="7">
        <v>46118</v>
      </c>
      <c r="C9" s="8">
        <v>1386</v>
      </c>
      <c r="D9" s="9"/>
      <c r="E9" s="10">
        <v>26</v>
      </c>
      <c r="F9" s="33">
        <f t="shared" si="0"/>
        <v>36036</v>
      </c>
      <c r="G9" s="15"/>
      <c r="H9" s="16"/>
      <c r="I9" s="17"/>
      <c r="J9" s="18"/>
      <c r="L9" s="17" t="s">
        <v>46</v>
      </c>
      <c r="M9" s="17"/>
      <c r="N9" s="68"/>
    </row>
    <row r="10" spans="2:29" x14ac:dyDescent="0.25">
      <c r="B10" s="7">
        <v>46119</v>
      </c>
      <c r="C10" s="8">
        <v>1437</v>
      </c>
      <c r="D10" s="9"/>
      <c r="E10" s="10">
        <v>26</v>
      </c>
      <c r="F10" s="33">
        <f t="shared" si="0"/>
        <v>37362</v>
      </c>
      <c r="G10" s="15" t="s">
        <v>49</v>
      </c>
      <c r="H10" s="16"/>
      <c r="I10" s="17"/>
      <c r="J10" s="70">
        <v>250000</v>
      </c>
    </row>
    <row r="11" spans="2:29" x14ac:dyDescent="0.25">
      <c r="B11" s="7">
        <v>46120</v>
      </c>
      <c r="C11" s="8">
        <v>1455</v>
      </c>
      <c r="D11" s="9"/>
      <c r="E11" s="10">
        <v>26</v>
      </c>
      <c r="F11" s="33">
        <f t="shared" si="0"/>
        <v>37830</v>
      </c>
      <c r="G11" s="19"/>
      <c r="H11" s="16"/>
      <c r="I11" s="17"/>
      <c r="J11" s="18"/>
    </row>
    <row r="12" spans="2:29" x14ac:dyDescent="0.25">
      <c r="B12" s="7">
        <v>46121</v>
      </c>
      <c r="C12" s="8">
        <v>1470</v>
      </c>
      <c r="D12" s="9"/>
      <c r="E12" s="10">
        <v>26</v>
      </c>
      <c r="F12" s="33">
        <f t="shared" si="0"/>
        <v>38220</v>
      </c>
      <c r="G12" s="19"/>
      <c r="H12" s="16"/>
      <c r="I12" s="17"/>
      <c r="J12" s="18"/>
    </row>
    <row r="13" spans="2:29" x14ac:dyDescent="0.25">
      <c r="B13" s="7">
        <v>46122</v>
      </c>
      <c r="C13" s="8">
        <v>1482</v>
      </c>
      <c r="D13" s="9"/>
      <c r="E13" s="10">
        <v>26</v>
      </c>
      <c r="F13" s="33">
        <f t="shared" si="0"/>
        <v>38532</v>
      </c>
      <c r="G13" s="19"/>
      <c r="H13" s="16"/>
      <c r="I13" s="17"/>
      <c r="J13" s="18"/>
    </row>
    <row r="14" spans="2:29" x14ac:dyDescent="0.25">
      <c r="B14" s="7">
        <v>46123</v>
      </c>
      <c r="C14" s="8">
        <v>1472</v>
      </c>
      <c r="D14" s="9"/>
      <c r="E14" s="10">
        <v>26</v>
      </c>
      <c r="F14" s="33">
        <f t="shared" si="0"/>
        <v>38272</v>
      </c>
      <c r="G14" s="19"/>
      <c r="H14" s="16"/>
      <c r="I14" s="17"/>
      <c r="J14" s="18"/>
    </row>
    <row r="15" spans="2:29" x14ac:dyDescent="0.25">
      <c r="B15" s="7">
        <v>46124</v>
      </c>
      <c r="C15" s="8">
        <v>1457</v>
      </c>
      <c r="D15" s="9"/>
      <c r="E15" s="10">
        <v>26</v>
      </c>
      <c r="F15" s="33">
        <f t="shared" si="0"/>
        <v>37882</v>
      </c>
      <c r="G15" s="19"/>
      <c r="H15" s="16"/>
      <c r="I15" s="17"/>
      <c r="J15" s="18"/>
    </row>
    <row r="16" spans="2:29" x14ac:dyDescent="0.25">
      <c r="B16" s="7">
        <v>46125</v>
      </c>
      <c r="C16" s="8">
        <v>1495</v>
      </c>
      <c r="D16" s="9"/>
      <c r="E16" s="10">
        <v>26</v>
      </c>
      <c r="F16" s="33">
        <f t="shared" si="0"/>
        <v>38870</v>
      </c>
      <c r="G16" s="19"/>
      <c r="H16" s="16"/>
      <c r="I16" s="17"/>
      <c r="J16" s="18"/>
    </row>
    <row r="17" spans="2:12" x14ac:dyDescent="0.25">
      <c r="B17" s="7">
        <v>46126</v>
      </c>
      <c r="C17" s="8">
        <v>1450</v>
      </c>
      <c r="D17" s="9"/>
      <c r="E17" s="10">
        <v>26</v>
      </c>
      <c r="F17" s="33">
        <f t="shared" si="0"/>
        <v>37700</v>
      </c>
      <c r="G17" s="19"/>
      <c r="H17" s="16"/>
      <c r="I17" s="17"/>
      <c r="J17" s="18"/>
    </row>
    <row r="18" spans="2:12" x14ac:dyDescent="0.25">
      <c r="B18" s="7">
        <v>46127</v>
      </c>
      <c r="C18" s="8">
        <v>1450</v>
      </c>
      <c r="D18" s="9"/>
      <c r="E18" s="10">
        <v>26</v>
      </c>
      <c r="F18" s="33">
        <f t="shared" si="0"/>
        <v>37700</v>
      </c>
      <c r="G18" s="19"/>
      <c r="H18" s="16"/>
      <c r="I18" s="17"/>
      <c r="J18" s="18"/>
    </row>
    <row r="19" spans="2:12" x14ac:dyDescent="0.25">
      <c r="B19" s="7">
        <v>46128</v>
      </c>
      <c r="C19" s="8">
        <v>1485</v>
      </c>
      <c r="D19" s="9"/>
      <c r="E19" s="10">
        <v>26</v>
      </c>
      <c r="F19" s="33">
        <f t="shared" si="0"/>
        <v>38610</v>
      </c>
      <c r="G19" s="19"/>
      <c r="H19" s="16"/>
      <c r="I19" s="17"/>
      <c r="J19" s="18"/>
    </row>
    <row r="20" spans="2:12" x14ac:dyDescent="0.25">
      <c r="B20" s="7">
        <v>46129</v>
      </c>
      <c r="C20" s="8">
        <v>1602</v>
      </c>
      <c r="D20" s="9"/>
      <c r="E20" s="10">
        <v>26</v>
      </c>
      <c r="F20" s="33">
        <f t="shared" si="0"/>
        <v>41652</v>
      </c>
      <c r="G20" s="19"/>
      <c r="H20" s="16"/>
      <c r="I20" s="17"/>
      <c r="J20" s="18"/>
      <c r="L20" s="96" t="s">
        <v>57</v>
      </c>
    </row>
    <row r="21" spans="2:12" x14ac:dyDescent="0.25">
      <c r="B21" s="7">
        <v>46130</v>
      </c>
      <c r="C21" s="8">
        <v>1520</v>
      </c>
      <c r="D21" s="9"/>
      <c r="E21" s="10">
        <v>26</v>
      </c>
      <c r="F21" s="33">
        <f t="shared" si="0"/>
        <v>39520</v>
      </c>
      <c r="G21" s="19"/>
      <c r="H21" s="16"/>
      <c r="I21" s="17"/>
      <c r="J21" s="18"/>
    </row>
    <row r="22" spans="2:12" x14ac:dyDescent="0.25">
      <c r="B22" s="7">
        <v>46131</v>
      </c>
      <c r="C22" s="8">
        <v>1520</v>
      </c>
      <c r="D22" s="9"/>
      <c r="E22" s="10">
        <v>26</v>
      </c>
      <c r="F22" s="33">
        <f t="shared" si="0"/>
        <v>39520</v>
      </c>
      <c r="G22" s="19"/>
      <c r="H22" s="16"/>
      <c r="I22" s="17"/>
      <c r="J22" s="18"/>
    </row>
    <row r="23" spans="2:12" x14ac:dyDescent="0.25">
      <c r="B23" s="7">
        <v>46132</v>
      </c>
      <c r="C23" s="8">
        <v>1533</v>
      </c>
      <c r="D23" s="9"/>
      <c r="E23" s="10">
        <v>26</v>
      </c>
      <c r="F23" s="33">
        <f t="shared" si="0"/>
        <v>39858</v>
      </c>
      <c r="G23" s="19"/>
      <c r="H23" s="16"/>
      <c r="I23" s="17"/>
      <c r="J23" s="18"/>
    </row>
    <row r="24" spans="2:12" x14ac:dyDescent="0.25">
      <c r="B24" s="7">
        <v>46133</v>
      </c>
      <c r="C24" s="8">
        <v>1574</v>
      </c>
      <c r="D24" s="9"/>
      <c r="E24" s="10">
        <v>26</v>
      </c>
      <c r="F24" s="33">
        <f t="shared" si="0"/>
        <v>40924</v>
      </c>
      <c r="G24" s="19"/>
      <c r="H24" s="16"/>
      <c r="I24" s="17"/>
      <c r="J24" s="18"/>
    </row>
    <row r="25" spans="2:12" x14ac:dyDescent="0.25">
      <c r="B25" s="7">
        <v>46134</v>
      </c>
      <c r="C25" s="8">
        <v>1500</v>
      </c>
      <c r="D25" s="9"/>
      <c r="E25" s="10">
        <v>26</v>
      </c>
      <c r="F25" s="33">
        <f t="shared" si="0"/>
        <v>39000</v>
      </c>
      <c r="G25" s="19"/>
      <c r="H25" s="16"/>
      <c r="I25" s="17"/>
      <c r="J25" s="18"/>
    </row>
    <row r="26" spans="2:12" x14ac:dyDescent="0.25">
      <c r="B26" s="7">
        <v>46135</v>
      </c>
      <c r="C26" s="8">
        <v>1525</v>
      </c>
      <c r="D26" s="9"/>
      <c r="E26" s="10">
        <v>26</v>
      </c>
      <c r="F26" s="33">
        <f t="shared" si="0"/>
        <v>39650</v>
      </c>
      <c r="G26" s="19"/>
      <c r="H26" s="16"/>
      <c r="I26" s="17"/>
      <c r="J26" s="18"/>
    </row>
    <row r="27" spans="2:12" x14ac:dyDescent="0.25">
      <c r="B27" s="7">
        <v>46136</v>
      </c>
      <c r="C27" s="8">
        <v>1543</v>
      </c>
      <c r="D27" s="9"/>
      <c r="E27" s="10">
        <v>26</v>
      </c>
      <c r="F27" s="33">
        <f t="shared" si="0"/>
        <v>40118</v>
      </c>
      <c r="G27" s="19"/>
      <c r="H27" s="16"/>
      <c r="I27" s="17"/>
      <c r="J27" s="18"/>
    </row>
    <row r="28" spans="2:12" x14ac:dyDescent="0.25">
      <c r="B28" s="7">
        <v>46137</v>
      </c>
      <c r="C28" s="8">
        <v>1539</v>
      </c>
      <c r="D28" s="9"/>
      <c r="E28" s="10">
        <v>26</v>
      </c>
      <c r="F28" s="33">
        <f t="shared" si="0"/>
        <v>40014</v>
      </c>
      <c r="G28" s="19"/>
      <c r="H28" s="16"/>
      <c r="I28" s="17"/>
      <c r="J28" s="18"/>
    </row>
    <row r="29" spans="2:12" x14ac:dyDescent="0.25">
      <c r="B29" s="7">
        <v>46138</v>
      </c>
      <c r="C29" s="8">
        <v>1578</v>
      </c>
      <c r="D29" s="9"/>
      <c r="E29" s="10">
        <v>26</v>
      </c>
      <c r="F29" s="33">
        <f t="shared" si="0"/>
        <v>41028</v>
      </c>
      <c r="G29" s="19"/>
      <c r="H29" s="16"/>
      <c r="I29" s="17"/>
      <c r="J29" s="18"/>
    </row>
    <row r="30" spans="2:12" x14ac:dyDescent="0.25">
      <c r="B30" s="7">
        <v>46139</v>
      </c>
      <c r="C30" s="8">
        <v>1567</v>
      </c>
      <c r="D30" s="9"/>
      <c r="E30" s="10">
        <v>26</v>
      </c>
      <c r="F30" s="33">
        <f t="shared" si="0"/>
        <v>40742</v>
      </c>
      <c r="G30" s="19"/>
      <c r="H30" s="16"/>
      <c r="I30" s="17"/>
      <c r="J30" s="18"/>
    </row>
    <row r="31" spans="2:12" x14ac:dyDescent="0.25">
      <c r="B31" s="7">
        <v>46140</v>
      </c>
      <c r="C31" s="8">
        <v>1542</v>
      </c>
      <c r="D31" s="9"/>
      <c r="E31" s="10">
        <v>26</v>
      </c>
      <c r="F31" s="33">
        <f t="shared" si="0"/>
        <v>40092</v>
      </c>
      <c r="G31" s="19"/>
      <c r="H31" s="16"/>
      <c r="I31" s="17"/>
      <c r="J31" s="18"/>
    </row>
    <row r="32" spans="2:12" x14ac:dyDescent="0.25">
      <c r="B32" s="7">
        <v>46141</v>
      </c>
      <c r="C32" s="8">
        <v>1518</v>
      </c>
      <c r="D32" s="9"/>
      <c r="E32" s="10">
        <v>26</v>
      </c>
      <c r="F32" s="33">
        <f t="shared" si="0"/>
        <v>39468</v>
      </c>
      <c r="G32" s="19"/>
      <c r="H32" s="16"/>
      <c r="I32" s="17"/>
      <c r="J32" s="18"/>
    </row>
    <row r="33" spans="2:12" x14ac:dyDescent="0.25">
      <c r="B33" s="7">
        <v>46142</v>
      </c>
      <c r="C33" s="8">
        <v>1532</v>
      </c>
      <c r="D33" s="9"/>
      <c r="E33" s="10">
        <v>26</v>
      </c>
      <c r="F33" s="33">
        <f t="shared" si="0"/>
        <v>39832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43843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262527.70033999992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1139918</v>
      </c>
      <c r="L36" s="31">
        <f>J36-J4-J5-J6</f>
        <v>1127390.30118</v>
      </c>
    </row>
    <row r="37" spans="2:12" x14ac:dyDescent="0.25">
      <c r="B37" s="26" t="s">
        <v>14</v>
      </c>
      <c r="C37" s="30">
        <f>C35</f>
        <v>43843</v>
      </c>
      <c r="D37" s="9">
        <f>D35/1.03</f>
        <v>0</v>
      </c>
      <c r="E37" s="10"/>
      <c r="F37" s="33">
        <f>SUM(F4:F36)</f>
        <v>1139918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877390.29966000002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28B9-EAAE-4074-AE94-27FD2298207E}"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1">
        <f>SUM(N4:N13)</f>
        <v>0</v>
      </c>
    </row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L2" s="84" t="s">
        <v>40</v>
      </c>
      <c r="M2" s="84"/>
      <c r="N2" s="8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 t="s">
        <v>18</v>
      </c>
      <c r="M3" s="62" t="s">
        <v>41</v>
      </c>
      <c r="N3" s="63" t="s">
        <v>42</v>
      </c>
    </row>
    <row r="4" spans="2:29" x14ac:dyDescent="0.25">
      <c r="B4" s="7">
        <v>46143</v>
      </c>
      <c r="C4" s="8"/>
      <c r="D4" s="9"/>
      <c r="E4" s="10">
        <v>26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72">
        <v>46070</v>
      </c>
      <c r="M4" s="12" t="s">
        <v>32</v>
      </c>
      <c r="N4" s="14">
        <v>750000</v>
      </c>
    </row>
    <row r="5" spans="2:29" x14ac:dyDescent="0.25">
      <c r="B5" s="7">
        <v>46144</v>
      </c>
      <c r="C5" s="8"/>
      <c r="D5" s="9"/>
      <c r="E5" s="10">
        <v>26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64">
        <v>46090</v>
      </c>
      <c r="M5" s="13" t="s">
        <v>39</v>
      </c>
      <c r="N5" s="65">
        <v>250000</v>
      </c>
    </row>
    <row r="6" spans="2:29" x14ac:dyDescent="0.25">
      <c r="B6" s="7">
        <v>46145</v>
      </c>
      <c r="C6" s="8"/>
      <c r="D6" s="9"/>
      <c r="E6" s="10">
        <v>26</v>
      </c>
      <c r="F6" s="33">
        <f t="shared" si="0"/>
        <v>0</v>
      </c>
      <c r="G6" s="11"/>
      <c r="H6" s="12" t="s">
        <v>8</v>
      </c>
      <c r="I6" s="13"/>
      <c r="J6" s="14"/>
      <c r="L6" s="66" t="s">
        <v>43</v>
      </c>
      <c r="M6" s="66"/>
      <c r="N6" s="69">
        <v>-250000</v>
      </c>
    </row>
    <row r="7" spans="2:29" x14ac:dyDescent="0.25">
      <c r="B7" s="7">
        <v>46146</v>
      </c>
      <c r="C7" s="8"/>
      <c r="D7" s="9"/>
      <c r="E7" s="10">
        <v>26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-877390.29966000002</v>
      </c>
      <c r="L7" s="66" t="s">
        <v>44</v>
      </c>
      <c r="M7" s="66"/>
      <c r="N7" s="69">
        <v>-250000</v>
      </c>
    </row>
    <row r="8" spans="2:29" x14ac:dyDescent="0.25">
      <c r="B8" s="7">
        <v>46147</v>
      </c>
      <c r="C8" s="8"/>
      <c r="D8" s="9"/>
      <c r="E8" s="10">
        <v>26</v>
      </c>
      <c r="F8" s="33">
        <f t="shared" si="0"/>
        <v>0</v>
      </c>
      <c r="G8" s="15"/>
      <c r="H8" s="16"/>
      <c r="I8" s="17"/>
      <c r="J8" s="18"/>
      <c r="L8" s="66" t="s">
        <v>45</v>
      </c>
      <c r="M8" s="66"/>
      <c r="N8" s="69">
        <v>-250000</v>
      </c>
    </row>
    <row r="9" spans="2:29" x14ac:dyDescent="0.25">
      <c r="B9" s="7">
        <v>46148</v>
      </c>
      <c r="C9" s="8"/>
      <c r="D9" s="9"/>
      <c r="E9" s="10">
        <v>26</v>
      </c>
      <c r="F9" s="33">
        <f t="shared" si="0"/>
        <v>0</v>
      </c>
      <c r="G9" s="15"/>
      <c r="H9" s="16"/>
      <c r="I9" s="17"/>
      <c r="J9" s="18"/>
      <c r="L9" s="66" t="s">
        <v>46</v>
      </c>
      <c r="M9" s="66"/>
      <c r="N9" s="69">
        <v>-250000</v>
      </c>
    </row>
    <row r="10" spans="2:29" x14ac:dyDescent="0.25">
      <c r="B10" s="7">
        <v>46149</v>
      </c>
      <c r="C10" s="8"/>
      <c r="D10" s="9"/>
      <c r="E10" s="10">
        <v>26</v>
      </c>
      <c r="F10" s="33">
        <f t="shared" si="0"/>
        <v>0</v>
      </c>
      <c r="G10" s="15" t="s">
        <v>50</v>
      </c>
      <c r="H10" s="16"/>
      <c r="I10" s="17"/>
      <c r="J10" s="70">
        <v>250000</v>
      </c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  <c r="L19" s="96" t="s">
        <v>57</v>
      </c>
    </row>
    <row r="20" spans="2:12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-627390.29966000002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627390.29966000002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2026-05-01T14:15:35Z</dcterms:modified>
</cp:coreProperties>
</file>